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062020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" l="1"/>
  <c r="I21" i="1" l="1"/>
  <c r="I20" i="1" l="1"/>
  <c r="I11" i="1" l="1"/>
  <c r="I14" i="1"/>
  <c r="I18" i="1"/>
  <c r="I13" i="1"/>
  <c r="I17" i="1"/>
  <c r="I15" i="1"/>
  <c r="I19" i="1"/>
  <c r="I12" i="1"/>
  <c r="I16" i="1"/>
</calcChain>
</file>

<file path=xl/sharedStrings.xml><?xml version="1.0" encoding="utf-8"?>
<sst xmlns="http://schemas.openxmlformats.org/spreadsheetml/2006/main" count="50" uniqueCount="36">
  <si>
    <t>N°</t>
  </si>
  <si>
    <t>Accionista</t>
  </si>
  <si>
    <t>Número de acciones</t>
  </si>
  <si>
    <t>Cantidad</t>
  </si>
  <si>
    <t>Clase</t>
  </si>
  <si>
    <t>Voto</t>
  </si>
  <si>
    <t>Monto</t>
  </si>
  <si>
    <t>% de participación del capital integrado</t>
  </si>
  <si>
    <t>de</t>
  </si>
  <si>
    <t>Por</t>
  </si>
  <si>
    <t>acciones</t>
  </si>
  <si>
    <t>Acción</t>
  </si>
  <si>
    <t>Rodrigo Izaguirre C.</t>
  </si>
  <si>
    <t>1 al 5000</t>
  </si>
  <si>
    <t>OVM</t>
  </si>
  <si>
    <t>10001 al 36500</t>
  </si>
  <si>
    <t>OVS</t>
  </si>
  <si>
    <t>73001 al 78000</t>
  </si>
  <si>
    <t>83001 al 85500</t>
  </si>
  <si>
    <t>María Teresa Barrail</t>
  </si>
  <si>
    <t>5001 al 10000</t>
  </si>
  <si>
    <t>36501 al 63000</t>
  </si>
  <si>
    <t>78001 al 83000</t>
  </si>
  <si>
    <t>85501 al 88000</t>
  </si>
  <si>
    <t>Valores Casa de Bolsa S.A.</t>
  </si>
  <si>
    <t>63001 al 73000</t>
  </si>
  <si>
    <t>Preferidas</t>
  </si>
  <si>
    <t>Total Capital Integrado</t>
  </si>
  <si>
    <t>Preferidas Escriturales</t>
  </si>
  <si>
    <t>Av. Santísimo Sacramento Nº2143</t>
  </si>
  <si>
    <t>Tel: 021 238 77 77 – Asunción, Paraguay</t>
  </si>
  <si>
    <t>Res. 06/19 Título 4</t>
  </si>
  <si>
    <t>Accionistas con participación menor al 5%</t>
  </si>
  <si>
    <t>COMPOSICIÓN ACCIONARIA AL 30 DE JUNIO 2020</t>
  </si>
  <si>
    <t>90461 al 90560</t>
  </si>
  <si>
    <t>88001 al 90460 y 90561 al 92721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</si>
</sst>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9"/>
      <color rgb="FF000000"/>
      <name val="Arial"/>
      <family val="2"/>
    </font>
    <font>
      <sz val="9"/>
      <color theme="1"/>
      <name val="Times New Roman"/>
      <family val="1"/>
    </font>
    <font>
      <i/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/>
    <xf numFmtId="0" fontId="8" fillId="0" borderId="0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3" fontId="5" fillId="2" borderId="13" xfId="0" applyNumberFormat="1" applyFont="1" applyFill="1" applyBorder="1" applyAlignment="1">
      <alignment vertical="center" wrapText="1"/>
    </xf>
    <xf numFmtId="3" fontId="5" fillId="2" borderId="12" xfId="0" applyNumberFormat="1" applyFont="1" applyFill="1" applyBorder="1" applyAlignment="1">
      <alignment vertical="center" wrapText="1"/>
    </xf>
    <xf numFmtId="0" fontId="0" fillId="0" borderId="0" xfId="0" applyAlignment="1"/>
    <xf numFmtId="0" fontId="2" fillId="0" borderId="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0" fontId="5" fillId="2" borderId="27" xfId="0" applyNumberFormat="1" applyFont="1" applyFill="1" applyBorder="1" applyAlignment="1">
      <alignment vertical="center" wrapText="1"/>
    </xf>
    <xf numFmtId="3" fontId="5" fillId="2" borderId="28" xfId="0" applyNumberFormat="1" applyFont="1" applyFill="1" applyBorder="1" applyAlignment="1">
      <alignment vertical="center" wrapText="1"/>
    </xf>
    <xf numFmtId="10" fontId="5" fillId="2" borderId="29" xfId="0" applyNumberFormat="1" applyFont="1" applyFill="1" applyBorder="1" applyAlignment="1">
      <alignment vertical="center" wrapText="1"/>
    </xf>
    <xf numFmtId="3" fontId="0" fillId="0" borderId="0" xfId="0" applyNumberFormat="1"/>
    <xf numFmtId="9" fontId="0" fillId="0" borderId="0" xfId="1" applyFont="1"/>
    <xf numFmtId="0" fontId="5" fillId="0" borderId="2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1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466725</xdr:colOff>
      <xdr:row>0</xdr:row>
      <xdr:rowOff>142875</xdr:rowOff>
    </xdr:from>
    <xdr:to>
      <xdr:col>8</xdr:col>
      <xdr:colOff>525824</xdr:colOff>
      <xdr:row>3</xdr:row>
      <xdr:rowOff>20903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E70152B-FD00-4BDB-94E1-69BF0ED34A0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62725" y="142875"/>
          <a:ext cx="1183049" cy="478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28"/>
  <sheetViews>
    <sheetView showGridLines="0" tabSelected="1" workbookViewId="0">
      <pane ySplit="10" topLeftCell="A11" activePane="bottomLeft" state="frozen"/>
      <selection pane="bottomLeft" activeCell="K8" sqref="K8"/>
    </sheetView>
  </sheetViews>
  <sheetFormatPr baseColWidth="10" defaultRowHeight="15" x14ac:dyDescent="0.25"/>
  <cols>
    <col min="2" max="2" width="11.42578125" style="7"/>
    <col min="3" max="3" width="22.85546875" style="7" customWidth="1"/>
    <col min="4" max="7" width="11.42578125" style="7"/>
    <col min="8" max="8" width="16.85546875" style="7" customWidth="1"/>
    <col min="9" max="9" width="14.85546875" style="7" customWidth="1"/>
    <col min="10" max="10" width="11.42578125" style="7"/>
    <col min="11" max="11" width="13.7109375" bestFit="1" customWidth="1"/>
  </cols>
  <sheetData>
    <row r="1" spans="2:11" ht="15.75" customHeight="1" x14ac:dyDescent="0.25">
      <c r="B1" s="15"/>
      <c r="C1" s="15"/>
      <c r="D1" s="15"/>
      <c r="F1" s="15"/>
      <c r="H1" s="15"/>
    </row>
    <row r="2" spans="2:11" ht="15.75" x14ac:dyDescent="0.25">
      <c r="B2" s="29" t="s">
        <v>29</v>
      </c>
      <c r="C2" s="29"/>
      <c r="D2" s="29"/>
      <c r="E2" s="29"/>
      <c r="F2" s="29"/>
      <c r="G2" s="29"/>
      <c r="H2" s="29"/>
      <c r="I2" s="29"/>
    </row>
    <row r="3" spans="2:11" ht="15.75" x14ac:dyDescent="0.25">
      <c r="B3" s="29" t="s">
        <v>30</v>
      </c>
      <c r="C3" s="29"/>
      <c r="D3" s="29"/>
      <c r="E3" s="29"/>
      <c r="F3" s="29"/>
      <c r="G3" s="29"/>
      <c r="H3" s="29"/>
      <c r="I3" s="29"/>
    </row>
    <row r="4" spans="2:11" x14ac:dyDescent="0.25">
      <c r="B4" s="8"/>
      <c r="C4" s="8"/>
      <c r="D4" s="8"/>
      <c r="E4" s="8"/>
      <c r="F4" s="8"/>
      <c r="G4" s="8"/>
      <c r="H4" s="8"/>
    </row>
    <row r="5" spans="2:11" ht="15.75" x14ac:dyDescent="0.25">
      <c r="B5" s="30" t="s">
        <v>33</v>
      </c>
      <c r="C5" s="30"/>
      <c r="D5" s="30"/>
      <c r="E5" s="30"/>
      <c r="F5" s="30"/>
      <c r="G5" s="30"/>
      <c r="H5" s="30"/>
      <c r="I5" s="30"/>
    </row>
    <row r="6" spans="2:11" ht="15.75" x14ac:dyDescent="0.25">
      <c r="B6" s="31" t="s">
        <v>31</v>
      </c>
      <c r="C6" s="31"/>
      <c r="D6" s="31"/>
      <c r="E6" s="31"/>
      <c r="F6" s="31"/>
      <c r="G6" s="31"/>
      <c r="H6" s="31"/>
      <c r="I6" s="31"/>
    </row>
    <row r="7" spans="2:11" s="7" customFormat="1" ht="16.5" thickBot="1" x14ac:dyDescent="0.3">
      <c r="B7" s="16"/>
      <c r="C7" s="16"/>
      <c r="D7" s="16"/>
      <c r="E7" s="16"/>
      <c r="F7" s="16"/>
      <c r="G7" s="16"/>
      <c r="H7" s="16"/>
    </row>
    <row r="8" spans="2:11" ht="15.75" customHeight="1" x14ac:dyDescent="0.25">
      <c r="B8" s="40" t="s">
        <v>0</v>
      </c>
      <c r="C8" s="43" t="s">
        <v>1</v>
      </c>
      <c r="D8" s="43" t="s">
        <v>2</v>
      </c>
      <c r="E8" s="17" t="s">
        <v>3</v>
      </c>
      <c r="F8" s="18" t="s">
        <v>4</v>
      </c>
      <c r="G8" s="17" t="s">
        <v>5</v>
      </c>
      <c r="H8" s="49" t="s">
        <v>6</v>
      </c>
      <c r="I8" s="46" t="s">
        <v>7</v>
      </c>
      <c r="J8" s="1"/>
    </row>
    <row r="9" spans="2:11" x14ac:dyDescent="0.25">
      <c r="B9" s="41"/>
      <c r="C9" s="44"/>
      <c r="D9" s="44"/>
      <c r="E9" s="2" t="s">
        <v>8</v>
      </c>
      <c r="F9" s="9"/>
      <c r="G9" s="2" t="s">
        <v>9</v>
      </c>
      <c r="H9" s="50"/>
      <c r="I9" s="47"/>
      <c r="J9" s="1"/>
    </row>
    <row r="10" spans="2:11" ht="15.75" thickBot="1" x14ac:dyDescent="0.3">
      <c r="B10" s="42"/>
      <c r="C10" s="45"/>
      <c r="D10" s="45"/>
      <c r="E10" s="3" t="s">
        <v>10</v>
      </c>
      <c r="F10" s="10"/>
      <c r="G10" s="3" t="s">
        <v>11</v>
      </c>
      <c r="H10" s="51"/>
      <c r="I10" s="48"/>
      <c r="J10" s="1"/>
    </row>
    <row r="11" spans="2:11" ht="43.5" customHeight="1" thickTop="1" thickBot="1" x14ac:dyDescent="0.3">
      <c r="B11" s="19">
        <v>1</v>
      </c>
      <c r="C11" s="4" t="s">
        <v>12</v>
      </c>
      <c r="D11" s="4" t="s">
        <v>13</v>
      </c>
      <c r="E11" s="4">
        <v>5000</v>
      </c>
      <c r="F11" s="4" t="s">
        <v>14</v>
      </c>
      <c r="G11" s="4">
        <v>5</v>
      </c>
      <c r="H11" s="14">
        <v>5000000000</v>
      </c>
      <c r="I11" s="20">
        <f t="shared" ref="I11:I19" si="0">+H11/$H$22</f>
        <v>5.3925216509744286E-2</v>
      </c>
      <c r="J11" s="1"/>
      <c r="K11" s="23"/>
    </row>
    <row r="12" spans="2:11" ht="43.5" customHeight="1" thickTop="1" thickBot="1" x14ac:dyDescent="0.3">
      <c r="B12" s="19"/>
      <c r="C12" s="4" t="s">
        <v>12</v>
      </c>
      <c r="D12" s="5" t="s">
        <v>15</v>
      </c>
      <c r="E12" s="4">
        <v>26500</v>
      </c>
      <c r="F12" s="4" t="s">
        <v>16</v>
      </c>
      <c r="G12" s="4">
        <v>1</v>
      </c>
      <c r="H12" s="13">
        <v>26500000000</v>
      </c>
      <c r="I12" s="20">
        <f t="shared" si="0"/>
        <v>0.28580364750164472</v>
      </c>
      <c r="J12" s="1"/>
      <c r="K12" s="24"/>
    </row>
    <row r="13" spans="2:11" ht="43.5" customHeight="1" thickTop="1" thickBot="1" x14ac:dyDescent="0.3">
      <c r="B13" s="19"/>
      <c r="C13" s="4" t="s">
        <v>12</v>
      </c>
      <c r="D13" s="4" t="s">
        <v>17</v>
      </c>
      <c r="E13" s="4">
        <v>5000</v>
      </c>
      <c r="F13" s="4" t="s">
        <v>14</v>
      </c>
      <c r="G13" s="4">
        <v>5</v>
      </c>
      <c r="H13" s="13">
        <v>5000000000</v>
      </c>
      <c r="I13" s="20">
        <f t="shared" si="0"/>
        <v>5.3925216509744286E-2</v>
      </c>
      <c r="J13" s="1"/>
    </row>
    <row r="14" spans="2:11" ht="43.5" customHeight="1" thickTop="1" thickBot="1" x14ac:dyDescent="0.3">
      <c r="B14" s="19"/>
      <c r="C14" s="4" t="s">
        <v>12</v>
      </c>
      <c r="D14" s="4" t="s">
        <v>18</v>
      </c>
      <c r="E14" s="4">
        <v>2500</v>
      </c>
      <c r="F14" s="4" t="s">
        <v>16</v>
      </c>
      <c r="G14" s="4">
        <v>1</v>
      </c>
      <c r="H14" s="13">
        <v>2500000000</v>
      </c>
      <c r="I14" s="20">
        <f t="shared" si="0"/>
        <v>2.6962608254872143E-2</v>
      </c>
      <c r="J14" s="1"/>
    </row>
    <row r="15" spans="2:11" ht="43.5" customHeight="1" thickTop="1" thickBot="1" x14ac:dyDescent="0.3">
      <c r="B15" s="19">
        <v>2</v>
      </c>
      <c r="C15" s="4" t="s">
        <v>19</v>
      </c>
      <c r="D15" s="4" t="s">
        <v>20</v>
      </c>
      <c r="E15" s="4">
        <v>5000</v>
      </c>
      <c r="F15" s="4" t="s">
        <v>14</v>
      </c>
      <c r="G15" s="4">
        <v>5</v>
      </c>
      <c r="H15" s="13">
        <v>5000000000</v>
      </c>
      <c r="I15" s="20">
        <f t="shared" si="0"/>
        <v>5.3925216509744286E-2</v>
      </c>
      <c r="J15" s="1"/>
    </row>
    <row r="16" spans="2:11" ht="43.5" customHeight="1" thickTop="1" thickBot="1" x14ac:dyDescent="0.3">
      <c r="B16" s="19"/>
      <c r="C16" s="4" t="s">
        <v>19</v>
      </c>
      <c r="D16" s="4" t="s">
        <v>21</v>
      </c>
      <c r="E16" s="4">
        <v>26500</v>
      </c>
      <c r="F16" s="4" t="s">
        <v>16</v>
      </c>
      <c r="G16" s="4">
        <v>1</v>
      </c>
      <c r="H16" s="13">
        <v>26500000000</v>
      </c>
      <c r="I16" s="20">
        <f t="shared" si="0"/>
        <v>0.28580364750164472</v>
      </c>
      <c r="J16" s="1"/>
    </row>
    <row r="17" spans="2:11" ht="43.5" customHeight="1" thickTop="1" thickBot="1" x14ac:dyDescent="0.3">
      <c r="B17" s="19"/>
      <c r="C17" s="4" t="s">
        <v>19</v>
      </c>
      <c r="D17" s="4" t="s">
        <v>22</v>
      </c>
      <c r="E17" s="4">
        <v>5000</v>
      </c>
      <c r="F17" s="4" t="s">
        <v>14</v>
      </c>
      <c r="G17" s="4">
        <v>5</v>
      </c>
      <c r="H17" s="13">
        <v>5000000000</v>
      </c>
      <c r="I17" s="20">
        <f t="shared" si="0"/>
        <v>5.3925216509744286E-2</v>
      </c>
      <c r="J17" s="1"/>
    </row>
    <row r="18" spans="2:11" ht="43.5" customHeight="1" thickTop="1" thickBot="1" x14ac:dyDescent="0.3">
      <c r="B18" s="25"/>
      <c r="C18" s="4" t="s">
        <v>19</v>
      </c>
      <c r="D18" s="4" t="s">
        <v>23</v>
      </c>
      <c r="E18" s="4">
        <v>2500</v>
      </c>
      <c r="F18" s="4" t="s">
        <v>16</v>
      </c>
      <c r="G18" s="4">
        <v>1</v>
      </c>
      <c r="H18" s="13">
        <v>2500000000</v>
      </c>
      <c r="I18" s="20">
        <f t="shared" si="0"/>
        <v>2.6962608254872143E-2</v>
      </c>
      <c r="J18" s="1"/>
    </row>
    <row r="19" spans="2:11" ht="43.5" customHeight="1" thickTop="1" thickBot="1" x14ac:dyDescent="0.3">
      <c r="B19" s="26">
        <v>3</v>
      </c>
      <c r="C19" s="4" t="s">
        <v>24</v>
      </c>
      <c r="D19" s="4" t="s">
        <v>25</v>
      </c>
      <c r="E19" s="4">
        <v>10000</v>
      </c>
      <c r="F19" s="4" t="s">
        <v>26</v>
      </c>
      <c r="G19" s="4">
        <v>0</v>
      </c>
      <c r="H19" s="13">
        <v>10000000000</v>
      </c>
      <c r="I19" s="20">
        <f t="shared" si="0"/>
        <v>0.10785043301948857</v>
      </c>
      <c r="J19" s="1"/>
    </row>
    <row r="20" spans="2:11" s="7" customFormat="1" ht="43.5" customHeight="1" thickTop="1" thickBot="1" x14ac:dyDescent="0.3">
      <c r="B20" s="28"/>
      <c r="C20" s="4" t="s">
        <v>24</v>
      </c>
      <c r="D20" s="27" t="s">
        <v>34</v>
      </c>
      <c r="E20" s="4">
        <v>100</v>
      </c>
      <c r="F20" s="5" t="s">
        <v>28</v>
      </c>
      <c r="G20" s="4">
        <v>0</v>
      </c>
      <c r="H20" s="13">
        <v>100000000</v>
      </c>
      <c r="I20" s="20">
        <f t="shared" ref="I20" si="1">+H20/$H$22</f>
        <v>1.0785043301948856E-3</v>
      </c>
      <c r="J20" s="1"/>
    </row>
    <row r="21" spans="2:11" ht="51" customHeight="1" thickTop="1" thickBot="1" x14ac:dyDescent="0.3">
      <c r="B21" s="26">
        <v>4</v>
      </c>
      <c r="C21" s="5" t="s">
        <v>32</v>
      </c>
      <c r="D21" s="27" t="s">
        <v>35</v>
      </c>
      <c r="E21" s="5">
        <v>4621</v>
      </c>
      <c r="F21" s="5" t="s">
        <v>28</v>
      </c>
      <c r="G21" s="5">
        <v>0</v>
      </c>
      <c r="H21" s="21">
        <v>4621000000</v>
      </c>
      <c r="I21" s="22">
        <f>+H21/$H$22</f>
        <v>4.9837685098305669E-2</v>
      </c>
      <c r="J21" s="1"/>
      <c r="K21" s="23"/>
    </row>
    <row r="22" spans="2:11" ht="24.75" customHeight="1" x14ac:dyDescent="0.25">
      <c r="B22" s="12"/>
      <c r="C22" s="32" t="s">
        <v>27</v>
      </c>
      <c r="D22" s="33"/>
      <c r="E22" s="33"/>
      <c r="F22" s="33"/>
      <c r="G22" s="34"/>
      <c r="H22" s="38">
        <f>SUM(H11:H21)</f>
        <v>92721000000</v>
      </c>
      <c r="I22" s="15"/>
      <c r="J22" s="11"/>
    </row>
    <row r="23" spans="2:11" ht="15.75" customHeight="1" thickBot="1" x14ac:dyDescent="0.3">
      <c r="B23" s="12"/>
      <c r="C23" s="35"/>
      <c r="D23" s="36"/>
      <c r="E23" s="36"/>
      <c r="F23" s="36"/>
      <c r="G23" s="37"/>
      <c r="H23" s="39"/>
      <c r="I23" s="15"/>
      <c r="J23" s="11"/>
    </row>
    <row r="24" spans="2:11" ht="15.75" thickTop="1" x14ac:dyDescent="0.25">
      <c r="B24" s="6"/>
      <c r="C24" s="6"/>
      <c r="D24" s="6"/>
      <c r="E24" s="6"/>
      <c r="F24" s="6"/>
      <c r="G24" s="6"/>
      <c r="H24" s="6"/>
      <c r="I24" s="6"/>
      <c r="J24" s="6"/>
    </row>
    <row r="25" spans="2:11" x14ac:dyDescent="0.25">
      <c r="B25" s="6"/>
      <c r="C25" s="6"/>
      <c r="D25" s="6"/>
      <c r="E25" s="6"/>
      <c r="F25" s="6"/>
      <c r="G25" s="6"/>
      <c r="H25" s="6"/>
      <c r="I25" s="6"/>
      <c r="J25" s="6"/>
    </row>
    <row r="26" spans="2:11" x14ac:dyDescent="0.25">
      <c r="B26" s="6"/>
      <c r="C26" s="6"/>
      <c r="D26" s="6"/>
      <c r="E26" s="6"/>
      <c r="F26" s="6"/>
      <c r="G26" s="6"/>
      <c r="H26" s="6"/>
      <c r="I26" s="6"/>
      <c r="J26" s="6"/>
    </row>
    <row r="27" spans="2:11" x14ac:dyDescent="0.25">
      <c r="B27" s="6"/>
      <c r="C27" s="6"/>
      <c r="D27" s="6"/>
      <c r="E27" s="6"/>
      <c r="F27" s="6"/>
      <c r="G27" s="6"/>
      <c r="H27" s="6"/>
      <c r="I27" s="6"/>
      <c r="J27" s="6"/>
    </row>
    <row r="28" spans="2:11" x14ac:dyDescent="0.25">
      <c r="I28" s="23"/>
    </row>
  </sheetData>
  <mergeCells count="11">
    <mergeCell ref="B2:I2"/>
    <mergeCell ref="B3:I3"/>
    <mergeCell ref="B5:I5"/>
    <mergeCell ref="B6:I6"/>
    <mergeCell ref="C22:G23"/>
    <mergeCell ref="H22:H23"/>
    <mergeCell ref="B8:B10"/>
    <mergeCell ref="C8:C10"/>
    <mergeCell ref="D8:D10"/>
    <mergeCell ref="I8:I10"/>
    <mergeCell ref="H8:H10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wp0RrQjIRwNVL96mNWrA+xv2sso=</DigestValue>
    </Reference>
    <Reference URI="#idOfficeObject" Type="http://www.w3.org/2000/09/xmldsig#Object">
      <DigestMethod Algorithm="http://www.w3.org/2000/09/xmldsig#sha1"/>
      <DigestValue>ldOgUfkDbJPOgxgLRDJkAYyvAS4=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HUxnT9OOm6+JuerJq1eY7zokwZY=</DigestValue>
    </Reference>
    <Reference URI="#idValidSigLnImg" Type="http://www.w3.org/2000/09/xmldsig#Object">
      <DigestMethod Algorithm="http://www.w3.org/2000/09/xmldsig#sha1"/>
      <DigestValue>LZHAQYguXjW4OiED5Qt+REUGe4c=</DigestValue>
    </Reference>
    <Reference URI="#idInvalidSigLnImg" Type="http://www.w3.org/2000/09/xmldsig#Object">
      <DigestMethod Algorithm="http://www.w3.org/2000/09/xmldsig#sha1"/>
      <DigestValue>oucTOeRhNTN3tjyxF3dWni1pEsc=</DigestValue>
    </Reference>
  </SignedInfo>
  <SignatureValue>awOX6di2Ytt/FdhyKtRVujiTuwp54A/PMLCszklfE6VwHufimny54WT7fb2zOYnE0N3BJlyTXChw
zJH/EzgUl2r+PToR3lhReLBNYZMxACqG5IvZQ7xF7CzR4mvOXH59xaqm6gyyea/c2H0o+r7pBIRa
0MhlO/jBKs8RGF4+Xwh7WxXPPtuEzrnbuRgE7+hmIX7NYcgLDb7zrm4Vs7rsZbA9ZSrJQVPjTzZU
voshvMyUKuKhzVQoJV7UN3oz6lZFowQ/mIOtuPUEbRbvu2WK1lx/QEAzESGEWMJalmdlUPTWIdAu
H6bGtLjrt/yzH2U+eQ80PBP0VFyK6I/8vNclsw==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WcG2xgjJ8+BbfE4thfrsO6wsDXA=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vmlDrawing1.vml?ContentType=application/vnd.openxmlformats-officedocument.vmlDrawing">
        <DigestMethod Algorithm="http://www.w3.org/2000/09/xmldsig#sha1"/>
        <DigestValue>aQGKu986tt6jny7X6iQ2/NTak4A=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8b0PAk7wtuERd4Amhs87IUmoMgk=</DigestValue>
      </Reference>
      <Reference URI="/xl/worksheets/sheet1.xml?ContentType=application/vnd.openxmlformats-officedocument.spreadsheetml.worksheet+xml">
        <DigestMethod Algorithm="http://www.w3.org/2000/09/xmldsig#sha1"/>
        <DigestValue>wxLqW7omQ1a2u9rFV9dbyrwPj8w=</DigestValue>
      </Reference>
      <Reference URI="/xl/styles.xml?ContentType=application/vnd.openxmlformats-officedocument.spreadsheetml.styles+xml">
        <DigestMethod Algorithm="http://www.w3.org/2000/09/xmldsig#sha1"/>
        <DigestValue>u1un+4TAwaboPzxzAI3YllC+zq8=</DigestValue>
      </Reference>
      <Reference URI="/xl/theme/theme1.xml?ContentType=application/vnd.openxmlformats-officedocument.theme+xml">
        <DigestMethod Algorithm="http://www.w3.org/2000/09/xmldsig#sha1"/>
        <DigestValue>qIgpGWYjpYh0Sc3ovPubsLKeB10=</DigestValue>
      </Reference>
      <Reference URI="/xl/workbook.xml?ContentType=application/vnd.openxmlformats-officedocument.spreadsheetml.sheet.main+xml">
        <DigestMethod Algorithm="http://www.w3.org/2000/09/xmldsig#sha1"/>
        <DigestValue>NU63/GyUdt+8064jU+octKZekN0=</DigestValue>
      </Reference>
      <Reference URI="/xl/calcChain.xml?ContentType=application/vnd.openxmlformats-officedocument.spreadsheetml.calcChain+xml">
        <DigestMethod Algorithm="http://www.w3.org/2000/09/xmldsig#sha1"/>
        <DigestValue>sj1gO1IxxgSmixcChDEeGZ+ypa0=</DigestValue>
      </Reference>
      <Reference URI="/xl/sharedStrings.xml?ContentType=application/vnd.openxmlformats-officedocument.spreadsheetml.sharedStrings+xml">
        <DigestMethod Algorithm="http://www.w3.org/2000/09/xmldsig#sha1"/>
        <DigestValue>uzdQA52m+gq4vVGfmMBgp3fOcC0=</DigestValue>
      </Reference>
      <Reference URI="/xl/media/image2.emf?ContentType=image/x-emf">
        <DigestMethod Algorithm="http://www.w3.org/2000/09/xmldsig#sha1"/>
        <DigestValue>6ZrWdd3HklPSp7iEk3CcyRGTzDs=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2020-07-24T15:41:36Z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{BB016991-2387-4D65-8E5B-313BF714C9FC}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2020-07-24T15:41:36Z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Ad27d1k92vAAjerwAAAAAAtN2vABuuml7M3a8AurqfXpA1yF4BAAAAjInDXsjOyneQnZFDyCe7AgEAAACMicNepInDXsB4RxbAeEcWFN6vAAAAAABUBsheAQAAAIyJw16kicNeQmzHYAAAv0e4368ASdq3dQjerwDg////AAC3dbhhizPg////AAAAAAAAAAAAAAAAkAEAAAAAAAEAAAAAYQByAGkAYQBsAAAAAAAAAAAAAAAAAAAAAAAAAAAAAAAAAAAAZkHUdQAAAABUBol/BgAAAGzfrwDkXcp1AdgAAGzfr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K8AHdu3dYDdrwBo3a8AAAAAAKDxx8+A3a8A5IGhXgAAAAAXAAAALJ/RXvSBoV42Iwq1FJQiBQCwHwXAj1gIAAAAAAAAAAAAAAAAIAAAALwCAAAAAAAAAQICIlMAeQBzAHQAZQBtAOJsx2AAAAAAGN+vAEnat3Vo3a8A8P///wAAt3UAAAAA8P///wAAAAAAAAAAAAAAAJABAAAAAAABAAAAAHQAYQBoAG8AbQBhAAAAAAAAAAAAAAAAAAAAAAAAAAAAAAAAAGZB1HUAAAAAVAaJfwcAAADM3q8A5F3KdQHYAADM3q8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rwAd27d1AAAAANC5rwAAAAAACGydXjQAAAAAAAAAZxcBRAEAAAA0AAAAAQAAAGcXAUTgxfMANAAAAAAAgD0AAAAAcBQAACEOLv8AAAAAAAAAAAouCgAAAAAAAAAAAAAAAAAAAAAACgjHYODF8wCAu68ASdq3ddC5rwD1////AAC3dUCNwnX1////AAAAAAAAAAAAAAAAkAEAAAAAAAEAAAAAdABhAGgAbwBtAGEAAAAAAAAAAAAAAAAAAAAAAAAAAAAAAAAAZkHUdQAAAABUBol/BwAAADS7rwDkXcp1AdgAADS7rwAAAAAAAAAAAAAAAAAAAAAAAAAAAAFE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B3bt3UAAAAA0LmvAAAAAAAIbJ1eNAAAAAAAAABnFwFEAQAAADQAAAABAAAAZxcBRODF8wA0AAAAAACAPQAAAABwFAAAIQ4u/wAAAAAAAAAACi4KAAAAAAAAAAAAAAAAAAAAAAAKCMdg4MXzAIC7rwBJ2rd10LmvAPX///8AALd1QI3CdfX///8AAAAAAAAAAAAAAACQAQAAAAAAAQAAAAB0AGEAaABvAG0AYQAAAAAAAAAAAAAAAAAAAAAAAAAAAAAAAABmQdR1AAAAAFQGiX8HAAAANLuvAORdynUB2AAANLuvAAAAAAAAAAAAAAAAAAAAAAAAAAAAAUQ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Hdu3dZPdrwAI3q8AAAAAALTdrwAbrppezN2vALq6n16QNcheAQAAAIyJw17Izsp3kJ2RQ8gnuwIBAAAAjInDXqSJw17AeEcWwHhHFhTerwAAAAAAVAbIXgEAAACMicNepInDXkJsx2AAAL9HuN+vAEnat3UI3q8A4P///wAAt3W4YYsz4P///wAAAAAAAAAAAAAAAJABAAAAAAABAAAAAGEAcgBpAGEAbAAAAAAAAAAAAAAAAAAAAAAAAAAAAAAAAAAAAGZB1HUAAAAAVAaJfwYAAABs368A5F3KdQHYAABs368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rwAd27d1gN2vAGjdrwAAAAAAoPHHz4DdrwDkgaFeAAAAABcAAAAsn9Fe9IGhXjYjCrUUlCIFALAfBcCPWAgAAAAAAAAAAAAAAAAgAAAAvAIAAAAAAAABAgIiUwB5AHMAdABlAG0A4mzHYAAAAAAY368ASdq3dWjdrwDw////AAC3dQAAAADw////AAAAAAAAAAAAAAAAkAEAAAAAAAEAAAAAdABhAGgAbwBtAGEAAAAAAAAAAAAAAAAAAAAAAAAAAAAAAAAAZkHUdQAAAABUBol/BwAAAMzerwDkXcp1AdgAAMzerw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2020-05-04T19:09:50Z</cp:lastPrinted>
  <dcterms:created xsi:type="dcterms:W3CDTF">2020-03-11T14:56:55Z</dcterms:created>
  <dcterms:modified xsi:type="dcterms:W3CDTF">2020-07-24T15:41:36Z</dcterms:modified>
</cp:coreProperties>
</file>